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4760" windowHeight="11280" activeTab="1"/>
  </bookViews>
  <sheets>
    <sheet name="Library BD-sp Q3" sheetId="1" r:id="rId1"/>
    <sheet name="Library BD presort Q3" sheetId="2" r:id="rId2"/>
  </sheets>
  <externalReferences>
    <externalReference r:id="rId3"/>
  </externalReferences>
  <definedNames>
    <definedName name="_xlnm.Print_Area" localSheetId="1">'Library BD presort Q3'!$A$1:$K$33</definedName>
    <definedName name="_xlnm.Print_Area" localSheetId="0">'Library BD-sp Q3'!$A$1:$H$33</definedName>
    <definedName name="rowHoldingTimePeriodIDs" localSheetId="1">[1]RPW!#REF!</definedName>
    <definedName name="rowHoldingTimePeriodIDs" localSheetId="0">[1]RPW!#REF!</definedName>
    <definedName name="rowHoldingTimePeriodIDs">[1]RPW!#REF!</definedName>
    <definedName name="SINGLE">#REF!</definedName>
  </definedNames>
  <calcPr calcId="145621"/>
</workbook>
</file>

<file path=xl/calcChain.xml><?xml version="1.0" encoding="utf-8"?>
<calcChain xmlns="http://schemas.openxmlformats.org/spreadsheetml/2006/main">
  <c r="D23" i="1" l="1"/>
  <c r="E26" i="2" l="1"/>
  <c r="E23" i="1" l="1"/>
  <c r="H23" i="1"/>
  <c r="F30" i="1" s="1"/>
  <c r="G26" i="2"/>
  <c r="K26" i="2" l="1"/>
  <c r="G32" i="2" s="1"/>
</calcChain>
</file>

<file path=xl/sharedStrings.xml><?xml version="1.0" encoding="utf-8"?>
<sst xmlns="http://schemas.openxmlformats.org/spreadsheetml/2006/main" count="54" uniqueCount="30">
  <si>
    <t>PACKAGE SERVICES</t>
  </si>
  <si>
    <t>Single Piece Library Mail</t>
  </si>
  <si>
    <t>RPW Data</t>
  </si>
  <si>
    <t>Revenue (excluding fees)</t>
  </si>
  <si>
    <t>Pieces</t>
  </si>
  <si>
    <t>Pounds</t>
  </si>
  <si>
    <t>Billing Determinants 1/</t>
  </si>
  <si>
    <t>Postage</t>
  </si>
  <si>
    <t>Prices</t>
  </si>
  <si>
    <t>Revenue</t>
  </si>
  <si>
    <t>First Pound</t>
  </si>
  <si>
    <t xml:space="preserve">  Barcoded</t>
  </si>
  <si>
    <t xml:space="preserve">             --</t>
  </si>
  <si>
    <t xml:space="preserve">  Non-Barcoded</t>
  </si>
  <si>
    <t>Second through Seventh Pounds</t>
  </si>
  <si>
    <t>Eighth Pound and over</t>
  </si>
  <si>
    <t>Total</t>
  </si>
  <si>
    <t>1/  Distribution of pieces and postage pounds estimated on the basis of a special weight report.</t>
  </si>
  <si>
    <r>
      <t xml:space="preserve">             Revenue as calculated should be adjusted to RPW revenue by multiplying by </t>
    </r>
    <r>
      <rPr>
        <sz val="12"/>
        <rFont val="Helv"/>
      </rPr>
      <t/>
    </r>
  </si>
  <si>
    <t>Presorted Library Mail</t>
  </si>
  <si>
    <t>5-Digit Presort Level</t>
  </si>
  <si>
    <t>--</t>
  </si>
  <si>
    <t>BMC Presort Level</t>
  </si>
  <si>
    <t xml:space="preserve">   Barcoded</t>
  </si>
  <si>
    <t xml:space="preserve">   Non-Barcoded</t>
  </si>
  <si>
    <t xml:space="preserve">     Revenue as calculated should be adjusted to RPW revenue by multiplying by </t>
  </si>
  <si>
    <t>Q3, FY 2014</t>
  </si>
  <si>
    <t xml:space="preserve">Q3, FY 2014 </t>
  </si>
  <si>
    <t>D4 pg 1 of 2</t>
  </si>
  <si>
    <t>D4 pg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</si>
</sst>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"/>
    <numFmt numFmtId="168" formatCode="&quot;$&quot;#,##0.00"/>
    <numFmt numFmtId="169" formatCode="0.0000000%"/>
    <numFmt numFmtId="170" formatCode="0.000000%"/>
    <numFmt numFmtId="171" formatCode="0.00000%"/>
  </numFmts>
  <fonts count="24" x14ac:knownFonts="1">
    <font>
      <sz val="12"/>
      <name val="Helv"/>
    </font>
    <font>
      <sz val="12"/>
      <color indexed="8"/>
      <name val="Helv"/>
    </font>
    <font>
      <u/>
      <sz val="12"/>
      <color indexed="8"/>
      <name val="Helv"/>
    </font>
    <font>
      <sz val="10"/>
      <name val="Arial"/>
      <family val="2"/>
    </font>
    <font>
      <u val="singleAccounting"/>
      <sz val="12"/>
      <color indexed="8"/>
      <name val="Helv"/>
    </font>
    <font>
      <u val="singleAccounting"/>
      <sz val="12"/>
      <color indexed="8"/>
      <name val="Helv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164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0" fillId="20" borderId="8" applyNumberFormat="0" applyAlignment="0" applyProtection="0"/>
    <xf numFmtId="9" fontId="1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42">
    <xf numFmtId="164" fontId="0" fillId="0" borderId="0" xfId="0"/>
    <xf numFmtId="164" fontId="1" fillId="0" borderId="0" xfId="0" applyFont="1" applyAlignment="1">
      <alignment horizontal="centerContinuous"/>
    </xf>
    <xf numFmtId="164" fontId="1" fillId="0" borderId="0" xfId="0" applyFont="1"/>
    <xf numFmtId="164" fontId="2" fillId="0" borderId="0" xfId="0" applyFont="1"/>
    <xf numFmtId="165" fontId="1" fillId="0" borderId="0" xfId="2" applyNumberFormat="1" applyFont="1"/>
    <xf numFmtId="164" fontId="0" fillId="0" borderId="0" xfId="0" applyFill="1"/>
    <xf numFmtId="166" fontId="1" fillId="0" borderId="0" xfId="1" applyNumberFormat="1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0" xfId="0" applyFont="1" applyAlignment="1">
      <alignment horizontal="centerContinuous"/>
    </xf>
    <xf numFmtId="164" fontId="1" fillId="0" borderId="0" xfId="0" applyFont="1" applyFill="1" applyAlignment="1">
      <alignment horizontal="right"/>
    </xf>
    <xf numFmtId="164" fontId="1" fillId="0" borderId="0" xfId="0" applyFont="1" applyAlignment="1">
      <alignment horizontal="right"/>
    </xf>
    <xf numFmtId="164" fontId="2" fillId="0" borderId="0" xfId="0" applyFont="1" applyFill="1" applyAlignment="1">
      <alignment horizontal="right"/>
    </xf>
    <xf numFmtId="164" fontId="2" fillId="0" borderId="0" xfId="0" applyFont="1" applyAlignment="1">
      <alignment horizontal="right"/>
    </xf>
    <xf numFmtId="3" fontId="1" fillId="0" borderId="0" xfId="0" applyNumberFormat="1" applyFont="1" applyFill="1"/>
    <xf numFmtId="44" fontId="4" fillId="0" borderId="0" xfId="2" applyFont="1" applyAlignment="1">
      <alignment horizontal="center"/>
    </xf>
    <xf numFmtId="0" fontId="2" fillId="0" borderId="0" xfId="2" applyNumberFormat="1" applyFont="1" applyAlignment="1">
      <alignment horizontal="center"/>
    </xf>
    <xf numFmtId="167" fontId="1" fillId="0" borderId="0" xfId="2" applyNumberFormat="1" applyFont="1"/>
    <xf numFmtId="3" fontId="1" fillId="0" borderId="0" xfId="0" quotePrefix="1" applyNumberFormat="1" applyFont="1" applyFill="1" applyAlignment="1">
      <alignment horizontal="center"/>
    </xf>
    <xf numFmtId="3" fontId="1" fillId="0" borderId="0" xfId="0" applyNumberFormat="1" applyFont="1"/>
    <xf numFmtId="168" fontId="1" fillId="0" borderId="0" xfId="2" quotePrefix="1" applyNumberFormat="1" applyFont="1" applyFill="1" applyAlignment="1">
      <alignment horizontal="center"/>
    </xf>
    <xf numFmtId="166" fontId="1" fillId="0" borderId="0" xfId="1" applyNumberFormat="1" applyFont="1"/>
    <xf numFmtId="3" fontId="2" fillId="0" borderId="0" xfId="0" applyNumberFormat="1" applyFont="1" applyFill="1"/>
    <xf numFmtId="3" fontId="2" fillId="0" borderId="0" xfId="0" applyNumberFormat="1" applyFont="1"/>
    <xf numFmtId="166" fontId="2" fillId="0" borderId="0" xfId="1" applyNumberFormat="1" applyFont="1"/>
    <xf numFmtId="169" fontId="1" fillId="0" borderId="0" xfId="0" applyNumberFormat="1" applyFont="1"/>
    <xf numFmtId="164" fontId="1" fillId="0" borderId="0" xfId="0" quotePrefix="1" applyFont="1" applyAlignment="1">
      <alignment horizontal="left"/>
    </xf>
    <xf numFmtId="170" fontId="1" fillId="0" borderId="0" xfId="0" applyNumberFormat="1" applyFont="1" applyAlignment="1">
      <alignment horizontal="center"/>
    </xf>
    <xf numFmtId="164" fontId="0" fillId="0" borderId="0" xfId="0" quotePrefix="1" applyAlignment="1">
      <alignment horizontal="left"/>
    </xf>
    <xf numFmtId="1" fontId="1" fillId="0" borderId="0" xfId="3" quotePrefix="1" applyNumberFormat="1" applyFont="1"/>
    <xf numFmtId="164" fontId="2" fillId="0" borderId="0" xfId="0" applyFont="1" applyFill="1" applyAlignment="1">
      <alignment horizontal="center"/>
    </xf>
    <xf numFmtId="3" fontId="1" fillId="0" borderId="0" xfId="0" quotePrefix="1" applyNumberFormat="1" applyFont="1" applyAlignment="1">
      <alignment horizontal="center"/>
    </xf>
    <xf numFmtId="164" fontId="2" fillId="0" borderId="0" xfId="0" applyFont="1" applyAlignment="1">
      <alignment horizontal="center"/>
    </xf>
    <xf numFmtId="168" fontId="0" fillId="0" borderId="0" xfId="0" applyNumberFormat="1" applyFill="1" applyAlignment="1">
      <alignment horizontal="center"/>
    </xf>
    <xf numFmtId="168" fontId="1" fillId="0" borderId="0" xfId="2" quotePrefix="1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166" fontId="5" fillId="0" borderId="0" xfId="1" applyNumberFormat="1" applyFont="1"/>
    <xf numFmtId="2" fontId="1" fillId="0" borderId="0" xfId="0" applyNumberFormat="1" applyFont="1" applyAlignment="1">
      <alignment horizontal="right"/>
    </xf>
    <xf numFmtId="6" fontId="1" fillId="0" borderId="0" xfId="0" applyNumberFormat="1" applyFont="1"/>
    <xf numFmtId="170" fontId="1" fillId="0" borderId="0" xfId="0" applyNumberFormat="1" applyFont="1"/>
    <xf numFmtId="169" fontId="1" fillId="0" borderId="0" xfId="3" applyNumberFormat="1" applyFont="1"/>
    <xf numFmtId="171" fontId="1" fillId="0" borderId="0" xfId="3" applyNumberFormat="1" applyFont="1"/>
  </cellXfs>
  <cellStyles count="51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urrency" xfId="2" builtinId="4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2" xfId="41"/>
    <cellStyle name="Normal 3" xfId="42"/>
    <cellStyle name="Normal 4" xfId="43"/>
    <cellStyle name="Note 2" xfId="44"/>
    <cellStyle name="Note 3" xfId="45"/>
    <cellStyle name="Output 2" xfId="46"/>
    <cellStyle name="Percent" xfId="3" builtinId="5"/>
    <cellStyle name="Percent 2" xfId="47"/>
    <cellStyle name="Title 2" xfId="48"/>
    <cellStyle name="Total 2" xfId="49"/>
    <cellStyle name="Warning Text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Library_Mail_BDs_2014Q3--%20WP__8_12_2014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000000"/>
      <sheetName val="RPW_Input"/>
      <sheetName val="RPW"/>
      <sheetName val="Special Weight Reports"/>
      <sheetName val="working area"/>
      <sheetName val="Library BD-sp Q2 BR"/>
      <sheetName val="Library BD-sp Q2 AR"/>
      <sheetName val="Library BD-sp Q2"/>
      <sheetName val="Library BD presort Q2 BR"/>
      <sheetName val="Library BD presort Q2 AR"/>
      <sheetName val="Library BD presort 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J112"/>
  <sheetViews>
    <sheetView zoomScale="75" workbookViewId="0">
      <selection activeCell="H4" sqref="H4"/>
    </sheetView>
  </sheetViews>
  <sheetFormatPr defaultRowHeight="15.75" x14ac:dyDescent="0.25"/>
  <cols>
    <col min="3" max="3" width="13.77734375" customWidth="1"/>
    <col min="4" max="4" width="16.33203125" customWidth="1"/>
    <col min="5" max="5" width="29.109375" customWidth="1"/>
    <col min="6" max="7" width="16" customWidth="1"/>
    <col min="8" max="8" width="16.109375" customWidth="1"/>
    <col min="9" max="9" width="14.2187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10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10" x14ac:dyDescent="0.25">
      <c r="A3" s="1" t="s">
        <v>26</v>
      </c>
      <c r="B3" s="1"/>
      <c r="C3" s="1"/>
      <c r="D3" s="1"/>
      <c r="E3" s="1"/>
      <c r="F3" s="1"/>
      <c r="G3" s="1"/>
      <c r="H3" s="1"/>
    </row>
    <row r="4" spans="1:10" x14ac:dyDescent="0.25">
      <c r="A4" s="2"/>
      <c r="B4" s="2"/>
      <c r="C4" s="2"/>
      <c r="D4" s="2"/>
      <c r="E4" s="2"/>
      <c r="F4" s="2"/>
      <c r="G4" s="2"/>
      <c r="H4" s="2" t="s">
        <v>28</v>
      </c>
    </row>
    <row r="5" spans="1:10" x14ac:dyDescent="0.25">
      <c r="A5" s="2"/>
      <c r="B5" s="2"/>
      <c r="C5" s="2"/>
      <c r="D5" s="2"/>
      <c r="E5" s="2"/>
      <c r="F5" s="2"/>
      <c r="G5" s="2"/>
      <c r="H5" s="2"/>
    </row>
    <row r="6" spans="1:10" x14ac:dyDescent="0.25">
      <c r="A6" s="2"/>
      <c r="B6" s="2"/>
      <c r="C6" s="2"/>
      <c r="D6" s="2"/>
      <c r="E6" s="2"/>
      <c r="F6" s="2"/>
      <c r="G6" s="2"/>
      <c r="H6" s="2"/>
    </row>
    <row r="7" spans="1:10" x14ac:dyDescent="0.25">
      <c r="A7" s="3" t="s">
        <v>2</v>
      </c>
      <c r="B7" s="3"/>
      <c r="C7" s="3"/>
      <c r="D7" s="2"/>
      <c r="E7" s="2"/>
      <c r="F7" s="2"/>
      <c r="G7" s="2"/>
      <c r="H7" s="2"/>
    </row>
    <row r="8" spans="1:10" x14ac:dyDescent="0.25">
      <c r="A8" s="2" t="s">
        <v>3</v>
      </c>
      <c r="B8" s="2"/>
      <c r="C8" s="2"/>
      <c r="D8" s="4">
        <v>3410080</v>
      </c>
      <c r="E8" s="2"/>
      <c r="F8" s="2"/>
      <c r="G8" s="2"/>
      <c r="H8" s="2"/>
      <c r="J8" s="5"/>
    </row>
    <row r="9" spans="1:10" x14ac:dyDescent="0.25">
      <c r="A9" s="2" t="s">
        <v>4</v>
      </c>
      <c r="B9" s="2"/>
      <c r="C9" s="2"/>
      <c r="D9" s="6">
        <v>1009349</v>
      </c>
      <c r="E9" s="2"/>
      <c r="F9" s="2"/>
      <c r="G9" s="2"/>
      <c r="H9" s="2"/>
      <c r="J9" s="5"/>
    </row>
    <row r="10" spans="1:10" x14ac:dyDescent="0.25">
      <c r="A10" s="2" t="s">
        <v>5</v>
      </c>
      <c r="B10" s="2"/>
      <c r="C10" s="2"/>
      <c r="D10" s="6">
        <v>2307697</v>
      </c>
      <c r="E10" s="2"/>
      <c r="F10" s="2"/>
      <c r="G10" s="2"/>
      <c r="H10" s="2"/>
      <c r="J10" s="5"/>
    </row>
    <row r="11" spans="1:10" x14ac:dyDescent="0.25">
      <c r="A11" s="2"/>
      <c r="B11" s="2"/>
      <c r="C11" s="2"/>
      <c r="D11" s="7"/>
      <c r="E11" s="2"/>
      <c r="F11" s="2"/>
      <c r="G11" s="2"/>
      <c r="H11" s="2"/>
      <c r="J11" s="5"/>
    </row>
    <row r="12" spans="1:10" x14ac:dyDescent="0.25">
      <c r="A12" s="2"/>
      <c r="B12" s="2"/>
      <c r="C12" s="2"/>
      <c r="D12" s="7"/>
      <c r="E12" s="2"/>
      <c r="F12" s="2"/>
      <c r="G12" s="2"/>
      <c r="H12" s="2"/>
      <c r="J12" s="5"/>
    </row>
    <row r="13" spans="1:10" x14ac:dyDescent="0.25">
      <c r="A13" s="2"/>
      <c r="B13" s="2"/>
      <c r="C13" s="2"/>
      <c r="D13" s="7"/>
      <c r="E13" s="2"/>
      <c r="F13" s="2"/>
      <c r="G13" s="2"/>
      <c r="H13" s="2"/>
      <c r="J13" s="5"/>
    </row>
    <row r="14" spans="1:10" x14ac:dyDescent="0.25">
      <c r="A14" s="2"/>
      <c r="B14" s="2"/>
      <c r="C14" s="2"/>
      <c r="D14" s="7"/>
      <c r="E14" s="2"/>
      <c r="F14" s="2"/>
      <c r="G14" s="2"/>
      <c r="H14" s="2"/>
      <c r="J14" s="5"/>
    </row>
    <row r="15" spans="1:10" x14ac:dyDescent="0.25">
      <c r="A15" s="2"/>
      <c r="B15" s="2"/>
      <c r="C15" s="2"/>
      <c r="D15" s="8" t="s">
        <v>6</v>
      </c>
      <c r="E15" s="9"/>
      <c r="F15" s="9"/>
      <c r="G15" s="9"/>
      <c r="H15" s="9"/>
      <c r="J15" s="5"/>
    </row>
    <row r="16" spans="1:10" x14ac:dyDescent="0.25">
      <c r="A16" s="2"/>
      <c r="B16" s="2"/>
      <c r="C16" s="2"/>
      <c r="D16" s="10"/>
      <c r="E16" s="11" t="s">
        <v>7</v>
      </c>
      <c r="F16" s="11"/>
      <c r="G16" s="11"/>
      <c r="H16" s="11"/>
      <c r="J16" s="5"/>
    </row>
    <row r="17" spans="1:10" x14ac:dyDescent="0.25">
      <c r="A17" s="2"/>
      <c r="B17" s="2"/>
      <c r="C17" s="2"/>
      <c r="D17" s="12" t="s">
        <v>4</v>
      </c>
      <c r="E17" s="13" t="s">
        <v>5</v>
      </c>
      <c r="F17" s="13"/>
      <c r="G17" s="13" t="s">
        <v>8</v>
      </c>
      <c r="H17" s="13" t="s">
        <v>9</v>
      </c>
      <c r="J17" s="5"/>
    </row>
    <row r="18" spans="1:10" ht="18" x14ac:dyDescent="0.4">
      <c r="A18" s="2" t="s">
        <v>10</v>
      </c>
      <c r="B18" s="2"/>
      <c r="C18" s="2"/>
      <c r="D18" s="14">
        <v>332490</v>
      </c>
      <c r="F18" s="15"/>
      <c r="G18" s="16"/>
      <c r="H18" s="17"/>
      <c r="J18" s="5"/>
    </row>
    <row r="19" spans="1:10" x14ac:dyDescent="0.25">
      <c r="A19" s="2" t="s">
        <v>11</v>
      </c>
      <c r="B19" s="2"/>
      <c r="C19" s="2"/>
      <c r="D19" s="18" t="s">
        <v>12</v>
      </c>
      <c r="E19" s="19">
        <v>0</v>
      </c>
      <c r="F19" s="20"/>
      <c r="G19" s="20">
        <v>2.56</v>
      </c>
      <c r="H19" s="4">
        <v>0</v>
      </c>
      <c r="J19" s="5"/>
    </row>
    <row r="20" spans="1:10" x14ac:dyDescent="0.25">
      <c r="A20" s="2" t="s">
        <v>13</v>
      </c>
      <c r="B20" s="2"/>
      <c r="C20" s="2"/>
      <c r="D20" s="18" t="s">
        <v>12</v>
      </c>
      <c r="E20" s="19">
        <v>991623</v>
      </c>
      <c r="F20" s="20"/>
      <c r="G20" s="20">
        <v>2.56</v>
      </c>
      <c r="H20" s="21">
        <v>2538554.88</v>
      </c>
      <c r="J20" s="5"/>
    </row>
    <row r="21" spans="1:10" x14ac:dyDescent="0.25">
      <c r="A21" s="2" t="s">
        <v>14</v>
      </c>
      <c r="B21" s="2"/>
      <c r="C21" s="2"/>
      <c r="D21" s="14">
        <v>670339</v>
      </c>
      <c r="E21" s="19">
        <v>1066729</v>
      </c>
      <c r="F21" s="20"/>
      <c r="G21" s="20">
        <v>0.46</v>
      </c>
      <c r="H21" s="21">
        <v>490695.34000000008</v>
      </c>
      <c r="J21" s="5"/>
    </row>
    <row r="22" spans="1:10" x14ac:dyDescent="0.25">
      <c r="A22" s="2" t="s">
        <v>15</v>
      </c>
      <c r="B22" s="2"/>
      <c r="C22" s="2"/>
      <c r="D22" s="22">
        <v>6520</v>
      </c>
      <c r="E22" s="23">
        <v>349536.10484798561</v>
      </c>
      <c r="F22" s="20"/>
      <c r="G22" s="20">
        <v>0.44</v>
      </c>
      <c r="H22" s="24">
        <v>153795.88613311367</v>
      </c>
      <c r="J22" s="5"/>
    </row>
    <row r="23" spans="1:10" x14ac:dyDescent="0.25">
      <c r="A23" s="2"/>
      <c r="B23" s="2" t="s">
        <v>16</v>
      </c>
      <c r="C23" s="2"/>
      <c r="D23" s="14">
        <f>SUM(D18:D22)</f>
        <v>1009349</v>
      </c>
      <c r="E23" s="14">
        <f>SUM(E18:E22)</f>
        <v>2407888.1048479858</v>
      </c>
      <c r="G23" s="2"/>
      <c r="H23" s="4">
        <f>SUM(H18:H22)</f>
        <v>3183046.1061331136</v>
      </c>
      <c r="J23" s="5"/>
    </row>
    <row r="24" spans="1:10" x14ac:dyDescent="0.25">
      <c r="A24" s="2"/>
      <c r="B24" s="2"/>
      <c r="C24" s="2"/>
      <c r="D24" s="7"/>
      <c r="E24" s="2"/>
      <c r="F24" s="2"/>
      <c r="G24" s="2"/>
      <c r="H24" s="2"/>
      <c r="J24" s="5"/>
    </row>
    <row r="25" spans="1:10" x14ac:dyDescent="0.25">
      <c r="A25" s="2"/>
      <c r="B25" s="2"/>
      <c r="C25" s="2"/>
      <c r="D25" s="7"/>
      <c r="E25" s="2"/>
      <c r="F25" s="2"/>
      <c r="G25" s="2"/>
      <c r="H25" s="2"/>
      <c r="J25" s="5"/>
    </row>
    <row r="26" spans="1:10" x14ac:dyDescent="0.25">
      <c r="A26" s="2"/>
      <c r="B26" s="2"/>
      <c r="C26" s="2"/>
      <c r="D26" s="7"/>
      <c r="E26" s="2"/>
      <c r="F26" s="2"/>
      <c r="G26" s="2"/>
      <c r="H26" s="2"/>
      <c r="J26" s="5"/>
    </row>
    <row r="27" spans="1:10" x14ac:dyDescent="0.25">
      <c r="A27" s="2"/>
      <c r="B27" s="2"/>
      <c r="C27" s="2"/>
      <c r="D27" s="7"/>
      <c r="E27" s="2"/>
      <c r="F27" s="2"/>
      <c r="G27" s="2"/>
      <c r="H27" s="2"/>
      <c r="J27" s="5"/>
    </row>
    <row r="28" spans="1:10" x14ac:dyDescent="0.25">
      <c r="A28" s="2"/>
      <c r="B28" s="2"/>
      <c r="C28" s="2"/>
      <c r="D28" s="7"/>
      <c r="E28" s="2"/>
      <c r="F28" s="2"/>
      <c r="G28" s="2"/>
      <c r="H28" s="25"/>
      <c r="J28" s="5"/>
    </row>
    <row r="29" spans="1:10" x14ac:dyDescent="0.25">
      <c r="A29" s="2" t="s">
        <v>17</v>
      </c>
      <c r="B29" s="2"/>
      <c r="C29" s="2"/>
      <c r="D29" s="7"/>
      <c r="E29" s="2"/>
      <c r="F29" s="2"/>
      <c r="G29" s="2"/>
      <c r="H29" s="2"/>
      <c r="J29" s="5"/>
    </row>
    <row r="30" spans="1:10" x14ac:dyDescent="0.25">
      <c r="A30" s="26"/>
      <c r="B30" s="26" t="s">
        <v>18</v>
      </c>
      <c r="C30" s="2"/>
      <c r="D30" s="7"/>
      <c r="E30" s="2"/>
      <c r="F30" s="27">
        <f>D8/H23</f>
        <v>1.0713259834437949</v>
      </c>
      <c r="G30" s="27"/>
      <c r="H30" s="2"/>
      <c r="J30" s="5"/>
    </row>
    <row r="31" spans="1:10" x14ac:dyDescent="0.25">
      <c r="A31" s="28"/>
      <c r="D31" s="5"/>
      <c r="H31" s="29"/>
      <c r="J31" s="5"/>
    </row>
    <row r="32" spans="1:10" x14ac:dyDescent="0.25">
      <c r="A32" s="2"/>
      <c r="B32" s="2"/>
      <c r="C32" s="2"/>
      <c r="D32" s="7"/>
      <c r="E32" s="2"/>
      <c r="F32" s="2"/>
      <c r="G32" s="2"/>
      <c r="H32" s="2"/>
      <c r="J32" s="5"/>
    </row>
    <row r="33" spans="1:10" x14ac:dyDescent="0.25">
      <c r="A33" s="2"/>
      <c r="B33" s="2"/>
      <c r="C33" s="2"/>
      <c r="D33" s="7"/>
      <c r="F33" s="2"/>
      <c r="G33" s="2"/>
      <c r="H33" s="2"/>
      <c r="J33" s="5"/>
    </row>
    <row r="34" spans="1:10" x14ac:dyDescent="0.25">
      <c r="D34" s="5"/>
      <c r="H34" s="2"/>
      <c r="J34" s="5"/>
    </row>
    <row r="35" spans="1:10" x14ac:dyDescent="0.25">
      <c r="D35" s="5"/>
      <c r="H35" s="2"/>
      <c r="J35" s="5"/>
    </row>
    <row r="36" spans="1:10" x14ac:dyDescent="0.25">
      <c r="D36" s="5"/>
      <c r="J36" s="5"/>
    </row>
    <row r="37" spans="1:10" x14ac:dyDescent="0.25">
      <c r="D37" s="5"/>
      <c r="J37" s="5"/>
    </row>
    <row r="38" spans="1:10" x14ac:dyDescent="0.25">
      <c r="D38" s="5"/>
      <c r="J38" s="5"/>
    </row>
    <row r="39" spans="1:10" x14ac:dyDescent="0.25">
      <c r="D39" s="5"/>
      <c r="J39" s="5"/>
    </row>
    <row r="40" spans="1:10" x14ac:dyDescent="0.25">
      <c r="D40" s="5"/>
      <c r="J40" s="5"/>
    </row>
    <row r="41" spans="1:10" x14ac:dyDescent="0.25">
      <c r="D41" s="5"/>
      <c r="J41" s="5"/>
    </row>
    <row r="42" spans="1:10" x14ac:dyDescent="0.25">
      <c r="D42" s="5"/>
      <c r="J42" s="5"/>
    </row>
    <row r="43" spans="1:10" x14ac:dyDescent="0.25">
      <c r="D43" s="5"/>
      <c r="J43" s="5"/>
    </row>
    <row r="44" spans="1:10" x14ac:dyDescent="0.25">
      <c r="D44" s="5"/>
      <c r="J44" s="5"/>
    </row>
    <row r="45" spans="1:10" x14ac:dyDescent="0.25">
      <c r="D45" s="5"/>
      <c r="J45" s="5"/>
    </row>
    <row r="46" spans="1:10" x14ac:dyDescent="0.25">
      <c r="D46" s="5"/>
      <c r="J46" s="5"/>
    </row>
    <row r="47" spans="1:10" x14ac:dyDescent="0.25">
      <c r="D47" s="5"/>
      <c r="J47" s="5"/>
    </row>
    <row r="48" spans="1:10" x14ac:dyDescent="0.25">
      <c r="D48" s="5"/>
      <c r="J48" s="5"/>
    </row>
    <row r="49" spans="4:10" x14ac:dyDescent="0.25">
      <c r="D49" s="5"/>
      <c r="J49" s="5"/>
    </row>
    <row r="50" spans="4:10" x14ac:dyDescent="0.25">
      <c r="D50" s="5"/>
      <c r="J50" s="5"/>
    </row>
    <row r="51" spans="4:10" x14ac:dyDescent="0.25">
      <c r="D51" s="5"/>
      <c r="J51" s="5"/>
    </row>
    <row r="52" spans="4:10" x14ac:dyDescent="0.25">
      <c r="D52" s="5"/>
      <c r="J52" s="5"/>
    </row>
    <row r="53" spans="4:10" x14ac:dyDescent="0.25">
      <c r="D53" s="5"/>
      <c r="J53" s="5"/>
    </row>
    <row r="54" spans="4:10" x14ac:dyDescent="0.25">
      <c r="D54" s="5"/>
      <c r="J54" s="5"/>
    </row>
    <row r="55" spans="4:10" x14ac:dyDescent="0.25">
      <c r="D55" s="5"/>
      <c r="J55" s="5"/>
    </row>
    <row r="56" spans="4:10" x14ac:dyDescent="0.25">
      <c r="D56" s="5"/>
      <c r="J56" s="5"/>
    </row>
    <row r="57" spans="4:10" x14ac:dyDescent="0.25">
      <c r="D57" s="5"/>
      <c r="J57" s="5"/>
    </row>
    <row r="58" spans="4:10" x14ac:dyDescent="0.25">
      <c r="D58" s="5"/>
      <c r="J58" s="5"/>
    </row>
    <row r="59" spans="4:10" x14ac:dyDescent="0.25">
      <c r="D59" s="5"/>
      <c r="J59" s="5"/>
    </row>
    <row r="60" spans="4:10" x14ac:dyDescent="0.25">
      <c r="D60" s="5"/>
      <c r="J60" s="5"/>
    </row>
    <row r="61" spans="4:10" x14ac:dyDescent="0.25">
      <c r="D61" s="5"/>
      <c r="J61" s="5"/>
    </row>
    <row r="62" spans="4:10" x14ac:dyDescent="0.25">
      <c r="D62" s="5"/>
      <c r="J62" s="5"/>
    </row>
    <row r="63" spans="4:10" x14ac:dyDescent="0.25">
      <c r="D63" s="5"/>
      <c r="J63" s="5"/>
    </row>
    <row r="64" spans="4:10" x14ac:dyDescent="0.25">
      <c r="D64" s="5"/>
      <c r="J64" s="5"/>
    </row>
    <row r="65" spans="4:10" x14ac:dyDescent="0.25">
      <c r="D65" s="5"/>
      <c r="J65" s="5"/>
    </row>
    <row r="66" spans="4:10" x14ac:dyDescent="0.25">
      <c r="D66" s="5"/>
      <c r="J66" s="5"/>
    </row>
    <row r="67" spans="4:10" x14ac:dyDescent="0.25">
      <c r="D67" s="5"/>
      <c r="J67" s="5"/>
    </row>
    <row r="68" spans="4:10" x14ac:dyDescent="0.25">
      <c r="D68" s="5"/>
      <c r="J68" s="5"/>
    </row>
    <row r="69" spans="4:10" x14ac:dyDescent="0.25">
      <c r="D69" s="5"/>
      <c r="J69" s="5"/>
    </row>
    <row r="70" spans="4:10" x14ac:dyDescent="0.25">
      <c r="D70" s="5"/>
      <c r="J70" s="5"/>
    </row>
    <row r="71" spans="4:10" x14ac:dyDescent="0.25">
      <c r="D71" s="5"/>
      <c r="J71" s="5"/>
    </row>
    <row r="72" spans="4:10" x14ac:dyDescent="0.25">
      <c r="D72" s="5"/>
      <c r="J72" s="5"/>
    </row>
    <row r="73" spans="4:10" x14ac:dyDescent="0.25">
      <c r="D73" s="5"/>
      <c r="J73" s="5"/>
    </row>
    <row r="74" spans="4:10" x14ac:dyDescent="0.25">
      <c r="D74" s="5"/>
      <c r="J74" s="5"/>
    </row>
    <row r="75" spans="4:10" x14ac:dyDescent="0.25">
      <c r="D75" s="5"/>
      <c r="J75" s="5"/>
    </row>
    <row r="76" spans="4:10" x14ac:dyDescent="0.25">
      <c r="D76" s="5"/>
      <c r="J76" s="5"/>
    </row>
    <row r="77" spans="4:10" x14ac:dyDescent="0.25">
      <c r="D77" s="5"/>
      <c r="J77" s="5"/>
    </row>
    <row r="78" spans="4:10" x14ac:dyDescent="0.25">
      <c r="D78" s="5"/>
      <c r="J78" s="5"/>
    </row>
    <row r="79" spans="4:10" x14ac:dyDescent="0.25">
      <c r="D79" s="5"/>
      <c r="J79" s="5"/>
    </row>
    <row r="80" spans="4:10" x14ac:dyDescent="0.25">
      <c r="D80" s="5"/>
      <c r="J80" s="5"/>
    </row>
    <row r="81" spans="4:10" x14ac:dyDescent="0.25">
      <c r="D81" s="5"/>
      <c r="J81" s="5"/>
    </row>
    <row r="82" spans="4:10" x14ac:dyDescent="0.25">
      <c r="D82" s="5"/>
      <c r="J82" s="5"/>
    </row>
    <row r="83" spans="4:10" x14ac:dyDescent="0.25">
      <c r="D83" s="5"/>
      <c r="J83" s="5"/>
    </row>
    <row r="84" spans="4:10" x14ac:dyDescent="0.25">
      <c r="D84" s="5"/>
      <c r="J84" s="5"/>
    </row>
    <row r="85" spans="4:10" x14ac:dyDescent="0.25">
      <c r="D85" s="5"/>
      <c r="J85" s="5"/>
    </row>
    <row r="86" spans="4:10" x14ac:dyDescent="0.25">
      <c r="D86" s="5"/>
      <c r="J86" s="5"/>
    </row>
    <row r="87" spans="4:10" x14ac:dyDescent="0.25">
      <c r="J87" s="5"/>
    </row>
    <row r="88" spans="4:10" x14ac:dyDescent="0.25">
      <c r="J88" s="5"/>
    </row>
    <row r="89" spans="4:10" x14ac:dyDescent="0.25">
      <c r="J89" s="5"/>
    </row>
    <row r="90" spans="4:10" x14ac:dyDescent="0.25">
      <c r="J90" s="5"/>
    </row>
    <row r="91" spans="4:10" x14ac:dyDescent="0.25">
      <c r="J91" s="5"/>
    </row>
    <row r="92" spans="4:10" x14ac:dyDescent="0.25">
      <c r="J92" s="5"/>
    </row>
    <row r="93" spans="4:10" x14ac:dyDescent="0.25">
      <c r="J93" s="5"/>
    </row>
    <row r="94" spans="4:10" x14ac:dyDescent="0.25">
      <c r="J94" s="5"/>
    </row>
    <row r="95" spans="4:10" x14ac:dyDescent="0.25">
      <c r="J95" s="5"/>
    </row>
    <row r="96" spans="4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</sheetData>
  <pageMargins left="0.31" right="0.25" top="1" bottom="1" header="0.5" footer="0.5"/>
  <pageSetup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L103"/>
  <sheetViews>
    <sheetView tabSelected="1" zoomScale="75" workbookViewId="0">
      <selection activeCell="K5" sqref="K5"/>
    </sheetView>
  </sheetViews>
  <sheetFormatPr defaultRowHeight="15.75" x14ac:dyDescent="0.25"/>
  <cols>
    <col min="5" max="5" width="16" customWidth="1"/>
    <col min="6" max="6" width="15.109375" customWidth="1"/>
    <col min="7" max="7" width="13.5546875" customWidth="1"/>
    <col min="8" max="8" width="9.33203125" customWidth="1"/>
    <col min="11" max="11" width="14" customWidth="1"/>
    <col min="12" max="12" width="14.77734375" customWidth="1"/>
    <col min="13" max="13" width="18.664062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 t="s">
        <v>19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 t="s">
        <v>27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 t="s">
        <v>29</v>
      </c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3" t="s">
        <v>2</v>
      </c>
      <c r="B8" s="3"/>
      <c r="C8" s="3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 t="s">
        <v>3</v>
      </c>
      <c r="B9" s="2"/>
      <c r="C9" s="2"/>
      <c r="D9" s="7"/>
      <c r="E9" s="4">
        <v>264338</v>
      </c>
      <c r="F9" s="2"/>
      <c r="G9" s="2"/>
      <c r="H9" s="2"/>
      <c r="I9" s="2"/>
      <c r="J9" s="7"/>
      <c r="K9" s="2"/>
    </row>
    <row r="10" spans="1:11" x14ac:dyDescent="0.25">
      <c r="A10" s="2" t="s">
        <v>4</v>
      </c>
      <c r="B10" s="2"/>
      <c r="C10" s="2"/>
      <c r="D10" s="7"/>
      <c r="E10" s="21">
        <v>104857</v>
      </c>
      <c r="F10" s="2"/>
      <c r="G10" s="2"/>
      <c r="H10" s="2"/>
      <c r="I10" s="2"/>
      <c r="J10" s="7"/>
      <c r="K10" s="2"/>
    </row>
    <row r="11" spans="1:11" x14ac:dyDescent="0.25">
      <c r="A11" s="2" t="s">
        <v>5</v>
      </c>
      <c r="B11" s="2"/>
      <c r="C11" s="2"/>
      <c r="D11" s="7"/>
      <c r="E11" s="21">
        <v>209415</v>
      </c>
      <c r="F11" s="2"/>
      <c r="G11" s="2"/>
      <c r="H11" s="2"/>
      <c r="I11" s="2"/>
      <c r="J11" s="7"/>
      <c r="K11" s="2"/>
    </row>
    <row r="12" spans="1:11" x14ac:dyDescent="0.25">
      <c r="A12" s="2"/>
      <c r="B12" s="2"/>
      <c r="C12" s="2"/>
      <c r="D12" s="7"/>
      <c r="E12" s="2"/>
      <c r="F12" s="2"/>
      <c r="G12" s="2"/>
      <c r="H12" s="2"/>
      <c r="I12" s="2"/>
      <c r="J12" s="7"/>
      <c r="K12" s="2"/>
    </row>
    <row r="13" spans="1:11" x14ac:dyDescent="0.25">
      <c r="A13" s="2"/>
      <c r="B13" s="2"/>
      <c r="C13" s="2"/>
      <c r="D13" s="7"/>
      <c r="E13" s="2"/>
      <c r="F13" s="2"/>
      <c r="G13" s="2"/>
      <c r="H13" s="2"/>
      <c r="I13" s="2"/>
      <c r="J13" s="7"/>
      <c r="K13" s="2"/>
    </row>
    <row r="14" spans="1:11" x14ac:dyDescent="0.25">
      <c r="A14" s="2"/>
      <c r="B14" s="2"/>
      <c r="C14" s="2"/>
      <c r="D14" s="7"/>
      <c r="E14" s="2"/>
      <c r="F14" s="2"/>
      <c r="G14" s="2"/>
      <c r="H14" s="2"/>
      <c r="I14" s="2"/>
      <c r="J14" s="7"/>
      <c r="K14" s="2"/>
    </row>
    <row r="15" spans="1:11" x14ac:dyDescent="0.25">
      <c r="A15" s="2"/>
      <c r="B15" s="2"/>
      <c r="C15" s="2"/>
      <c r="D15" s="7"/>
      <c r="E15" s="2"/>
      <c r="F15" s="2"/>
      <c r="G15" s="2"/>
      <c r="H15" s="2"/>
      <c r="I15" s="2"/>
      <c r="J15" s="7"/>
      <c r="K15" s="2"/>
    </row>
    <row r="16" spans="1:11" x14ac:dyDescent="0.25">
      <c r="A16" s="2"/>
      <c r="B16" s="2"/>
      <c r="C16" s="2"/>
      <c r="D16" s="7"/>
      <c r="E16" s="9" t="s">
        <v>6</v>
      </c>
      <c r="F16" s="9"/>
      <c r="G16" s="9"/>
      <c r="H16" s="9"/>
      <c r="I16" s="9"/>
      <c r="J16" s="8"/>
      <c r="K16" s="9"/>
    </row>
    <row r="17" spans="1:12" x14ac:dyDescent="0.25">
      <c r="A17" s="2"/>
      <c r="B17" s="2"/>
      <c r="C17" s="2"/>
      <c r="D17" s="7"/>
      <c r="E17" s="11"/>
      <c r="F17" s="11"/>
      <c r="G17" s="11" t="s">
        <v>7</v>
      </c>
      <c r="H17" s="11"/>
      <c r="I17" s="11"/>
      <c r="J17" s="10"/>
      <c r="K17" s="11"/>
    </row>
    <row r="18" spans="1:12" x14ac:dyDescent="0.25">
      <c r="A18" s="2"/>
      <c r="B18" s="2"/>
      <c r="C18" s="2"/>
      <c r="D18" s="7"/>
      <c r="E18" s="13" t="s">
        <v>4</v>
      </c>
      <c r="F18" s="13"/>
      <c r="G18" s="13" t="s">
        <v>5</v>
      </c>
      <c r="H18" s="13"/>
      <c r="I18" s="13"/>
      <c r="J18" s="12" t="s">
        <v>8</v>
      </c>
      <c r="K18" s="13" t="s">
        <v>9</v>
      </c>
    </row>
    <row r="19" spans="1:12" x14ac:dyDescent="0.25">
      <c r="A19" s="2" t="s">
        <v>10</v>
      </c>
      <c r="B19" s="2"/>
      <c r="C19" s="2"/>
      <c r="D19" s="7"/>
      <c r="E19" s="19">
        <v>45017</v>
      </c>
      <c r="F19" s="19"/>
      <c r="G19" s="19"/>
      <c r="H19" s="2"/>
      <c r="I19" s="30"/>
      <c r="J19" s="30"/>
      <c r="K19" s="2"/>
    </row>
    <row r="20" spans="1:12" x14ac:dyDescent="0.25">
      <c r="A20" s="2"/>
      <c r="B20" s="2" t="s">
        <v>20</v>
      </c>
      <c r="C20" s="2"/>
      <c r="D20" s="7"/>
      <c r="E20" s="31" t="s">
        <v>21</v>
      </c>
      <c r="F20" s="19"/>
      <c r="G20" s="19">
        <v>18606</v>
      </c>
      <c r="H20" s="2"/>
      <c r="I20" s="20"/>
      <c r="J20" s="20">
        <v>1.72</v>
      </c>
      <c r="K20" s="4">
        <v>32002</v>
      </c>
      <c r="L20" s="32"/>
    </row>
    <row r="21" spans="1:12" x14ac:dyDescent="0.25">
      <c r="A21" s="2"/>
      <c r="B21" s="2" t="s">
        <v>22</v>
      </c>
      <c r="C21" s="2"/>
      <c r="D21" s="7"/>
      <c r="E21" s="31" t="s">
        <v>21</v>
      </c>
      <c r="F21" s="19"/>
      <c r="G21" s="31" t="s">
        <v>21</v>
      </c>
      <c r="H21" s="2"/>
      <c r="I21" s="20"/>
      <c r="J21" s="33"/>
      <c r="K21" s="31" t="s">
        <v>21</v>
      </c>
      <c r="L21" s="34"/>
    </row>
    <row r="22" spans="1:12" x14ac:dyDescent="0.25">
      <c r="A22" s="2"/>
      <c r="B22" s="2" t="s">
        <v>23</v>
      </c>
      <c r="C22" s="2"/>
      <c r="D22" s="7"/>
      <c r="E22" s="31" t="s">
        <v>21</v>
      </c>
      <c r="F22" s="19"/>
      <c r="G22" s="19">
        <v>0</v>
      </c>
      <c r="H22" s="2"/>
      <c r="I22" s="20"/>
      <c r="J22" s="20">
        <v>2.09</v>
      </c>
      <c r="K22" s="21">
        <v>0</v>
      </c>
      <c r="L22" s="35"/>
    </row>
    <row r="23" spans="1:12" x14ac:dyDescent="0.25">
      <c r="A23" s="2"/>
      <c r="B23" s="2" t="s">
        <v>24</v>
      </c>
      <c r="C23" s="2"/>
      <c r="D23" s="7"/>
      <c r="E23" s="31" t="s">
        <v>21</v>
      </c>
      <c r="F23" s="19"/>
      <c r="G23" s="19">
        <v>86251</v>
      </c>
      <c r="H23" s="2"/>
      <c r="I23" s="20"/>
      <c r="J23" s="20">
        <v>2.09</v>
      </c>
      <c r="K23" s="21">
        <v>180265</v>
      </c>
      <c r="L23" s="34"/>
    </row>
    <row r="24" spans="1:12" x14ac:dyDescent="0.25">
      <c r="A24" s="2" t="s">
        <v>14</v>
      </c>
      <c r="B24" s="2"/>
      <c r="C24" s="2"/>
      <c r="D24" s="7"/>
      <c r="E24" s="19">
        <v>59840</v>
      </c>
      <c r="F24" s="19"/>
      <c r="G24" s="19">
        <v>80330</v>
      </c>
      <c r="H24" s="2"/>
      <c r="I24" s="20"/>
      <c r="J24" s="20">
        <v>0.46</v>
      </c>
      <c r="K24" s="21">
        <v>36952</v>
      </c>
      <c r="L24" s="34"/>
    </row>
    <row r="25" spans="1:12" ht="18" x14ac:dyDescent="0.4">
      <c r="A25" s="2" t="s">
        <v>15</v>
      </c>
      <c r="B25" s="2"/>
      <c r="C25" s="2"/>
      <c r="D25" s="7"/>
      <c r="E25" s="23">
        <v>0</v>
      </c>
      <c r="F25" s="23"/>
      <c r="G25" s="23">
        <v>0</v>
      </c>
      <c r="H25" s="2"/>
      <c r="I25" s="20"/>
      <c r="J25" s="20">
        <v>0.44</v>
      </c>
      <c r="K25" s="36">
        <v>0</v>
      </c>
      <c r="L25" s="34"/>
    </row>
    <row r="26" spans="1:12" x14ac:dyDescent="0.25">
      <c r="A26" s="2"/>
      <c r="B26" s="2" t="s">
        <v>16</v>
      </c>
      <c r="C26" s="2"/>
      <c r="D26" s="7"/>
      <c r="E26" s="19">
        <f>SUM(E19:E25)</f>
        <v>104857</v>
      </c>
      <c r="F26" s="19"/>
      <c r="G26" s="19">
        <f>SUM(G19:G25)</f>
        <v>185187</v>
      </c>
      <c r="H26" s="2"/>
      <c r="I26" s="37"/>
      <c r="J26" s="7"/>
      <c r="K26" s="4">
        <f>SUM(K19:K25)</f>
        <v>249219</v>
      </c>
      <c r="L26" s="34"/>
    </row>
    <row r="27" spans="1:12" x14ac:dyDescent="0.25">
      <c r="A27" s="2"/>
      <c r="B27" s="2"/>
      <c r="C27" s="2"/>
      <c r="D27" s="7"/>
      <c r="E27" s="2"/>
      <c r="F27" s="2"/>
      <c r="G27" s="2"/>
      <c r="H27" s="2"/>
      <c r="I27" s="2"/>
      <c r="J27" s="7"/>
      <c r="K27" s="38"/>
    </row>
    <row r="28" spans="1:12" x14ac:dyDescent="0.25">
      <c r="A28" s="2"/>
      <c r="B28" s="2"/>
      <c r="C28" s="2"/>
      <c r="D28" s="7"/>
      <c r="E28" s="2"/>
      <c r="F28" s="2"/>
      <c r="G28" s="2"/>
      <c r="H28" s="2"/>
      <c r="I28" s="2"/>
      <c r="J28" s="7"/>
      <c r="K28" s="2"/>
    </row>
    <row r="29" spans="1:12" x14ac:dyDescent="0.25">
      <c r="A29" s="2"/>
      <c r="B29" s="2"/>
      <c r="C29" s="2"/>
      <c r="D29" s="7"/>
      <c r="E29" s="2"/>
      <c r="F29" s="2"/>
      <c r="G29" s="2"/>
      <c r="H29" s="2"/>
      <c r="I29" s="2"/>
      <c r="J29" s="7"/>
      <c r="K29" s="2"/>
    </row>
    <row r="30" spans="1:12" x14ac:dyDescent="0.25">
      <c r="A30" s="2"/>
      <c r="B30" s="2"/>
      <c r="C30" s="2"/>
      <c r="D30" s="7"/>
      <c r="E30" s="2"/>
      <c r="F30" s="2"/>
      <c r="G30" s="2"/>
      <c r="H30" s="2"/>
      <c r="I30" s="2"/>
      <c r="J30" s="7"/>
      <c r="K30" s="2"/>
    </row>
    <row r="31" spans="1:12" x14ac:dyDescent="0.25">
      <c r="A31" s="2" t="s">
        <v>17</v>
      </c>
      <c r="B31" s="2"/>
      <c r="C31" s="2"/>
      <c r="D31" s="7"/>
      <c r="E31" s="2"/>
      <c r="F31" s="2"/>
      <c r="G31" s="2"/>
      <c r="H31" s="2"/>
      <c r="I31" s="2"/>
      <c r="J31" s="7"/>
      <c r="K31" s="2"/>
    </row>
    <row r="32" spans="1:12" x14ac:dyDescent="0.25">
      <c r="A32" s="26" t="s">
        <v>25</v>
      </c>
      <c r="B32" s="2"/>
      <c r="C32" s="2"/>
      <c r="D32" s="7"/>
      <c r="E32" s="2"/>
      <c r="F32" s="2"/>
      <c r="G32" s="39">
        <f>E9/K26</f>
        <v>1.060665519081611</v>
      </c>
      <c r="H32" s="40"/>
      <c r="I32" s="2"/>
      <c r="J32" s="5"/>
      <c r="K32" s="2"/>
    </row>
    <row r="33" spans="1:10" x14ac:dyDescent="0.25">
      <c r="A33" s="28"/>
      <c r="D33" s="5"/>
      <c r="J33" s="5"/>
    </row>
    <row r="34" spans="1:10" x14ac:dyDescent="0.25">
      <c r="D34" s="5"/>
      <c r="G34" s="41"/>
      <c r="J34" s="5"/>
    </row>
    <row r="35" spans="1:10" x14ac:dyDescent="0.25">
      <c r="D35" s="5"/>
      <c r="G35" s="40"/>
      <c r="J35" s="5"/>
    </row>
    <row r="36" spans="1:10" x14ac:dyDescent="0.25">
      <c r="D36" s="5"/>
      <c r="J36" s="5"/>
    </row>
    <row r="37" spans="1:10" x14ac:dyDescent="0.25">
      <c r="D37" s="5"/>
      <c r="J37" s="5"/>
    </row>
    <row r="38" spans="1:10" x14ac:dyDescent="0.25">
      <c r="D38" s="5"/>
      <c r="J38" s="5"/>
    </row>
    <row r="39" spans="1:10" x14ac:dyDescent="0.25">
      <c r="D39" s="5"/>
      <c r="J39" s="5"/>
    </row>
    <row r="40" spans="1:10" x14ac:dyDescent="0.25">
      <c r="D40" s="5"/>
      <c r="J40" s="5"/>
    </row>
    <row r="41" spans="1:10" x14ac:dyDescent="0.25">
      <c r="D41" s="5"/>
      <c r="J41" s="5"/>
    </row>
    <row r="42" spans="1:10" x14ac:dyDescent="0.25">
      <c r="D42" s="5"/>
      <c r="J42" s="5"/>
    </row>
    <row r="43" spans="1:10" x14ac:dyDescent="0.25">
      <c r="D43" s="5"/>
      <c r="J43" s="5"/>
    </row>
    <row r="44" spans="1:10" x14ac:dyDescent="0.25">
      <c r="D44" s="5"/>
      <c r="J44" s="5"/>
    </row>
    <row r="45" spans="1:10" x14ac:dyDescent="0.25">
      <c r="D45" s="5"/>
      <c r="J45" s="5"/>
    </row>
    <row r="46" spans="1:10" x14ac:dyDescent="0.25">
      <c r="D46" s="5"/>
      <c r="J46" s="5"/>
    </row>
    <row r="47" spans="1:10" x14ac:dyDescent="0.25">
      <c r="D47" s="5"/>
      <c r="J47" s="5"/>
    </row>
    <row r="48" spans="1:10" x14ac:dyDescent="0.25">
      <c r="D48" s="5"/>
      <c r="J48" s="5"/>
    </row>
    <row r="49" spans="4:10" x14ac:dyDescent="0.25">
      <c r="D49" s="5"/>
      <c r="J49" s="5"/>
    </row>
    <row r="50" spans="4:10" x14ac:dyDescent="0.25">
      <c r="D50" s="5"/>
      <c r="J50" s="5"/>
    </row>
    <row r="51" spans="4:10" x14ac:dyDescent="0.25">
      <c r="D51" s="5"/>
      <c r="J51" s="5"/>
    </row>
    <row r="52" spans="4:10" x14ac:dyDescent="0.25">
      <c r="D52" s="5"/>
      <c r="J52" s="5"/>
    </row>
    <row r="53" spans="4:10" x14ac:dyDescent="0.25">
      <c r="D53" s="5"/>
      <c r="J53" s="5"/>
    </row>
    <row r="54" spans="4:10" x14ac:dyDescent="0.25">
      <c r="D54" s="5"/>
      <c r="J54" s="5"/>
    </row>
    <row r="55" spans="4:10" x14ac:dyDescent="0.25">
      <c r="D55" s="5"/>
      <c r="J55" s="5"/>
    </row>
    <row r="56" spans="4:10" x14ac:dyDescent="0.25">
      <c r="D56" s="5"/>
      <c r="J56" s="5"/>
    </row>
    <row r="57" spans="4:10" x14ac:dyDescent="0.25">
      <c r="D57" s="5"/>
      <c r="J57" s="5"/>
    </row>
    <row r="58" spans="4:10" x14ac:dyDescent="0.25">
      <c r="D58" s="5"/>
      <c r="J58" s="5"/>
    </row>
    <row r="59" spans="4:10" x14ac:dyDescent="0.25">
      <c r="D59" s="5"/>
      <c r="J59" s="5"/>
    </row>
    <row r="60" spans="4:10" x14ac:dyDescent="0.25">
      <c r="D60" s="5"/>
      <c r="J60" s="5"/>
    </row>
    <row r="61" spans="4:10" x14ac:dyDescent="0.25">
      <c r="D61" s="5"/>
      <c r="J61" s="5"/>
    </row>
    <row r="62" spans="4:10" x14ac:dyDescent="0.25">
      <c r="D62" s="5"/>
      <c r="J62" s="5"/>
    </row>
    <row r="63" spans="4:10" x14ac:dyDescent="0.25">
      <c r="D63" s="5"/>
      <c r="J63" s="5"/>
    </row>
    <row r="64" spans="4:10" x14ac:dyDescent="0.25">
      <c r="D64" s="5"/>
      <c r="J64" s="5"/>
    </row>
    <row r="65" spans="4:10" x14ac:dyDescent="0.25">
      <c r="D65" s="5"/>
      <c r="J65" s="5"/>
    </row>
    <row r="66" spans="4:10" x14ac:dyDescent="0.25">
      <c r="D66" s="5"/>
      <c r="J66" s="5"/>
    </row>
    <row r="67" spans="4:10" x14ac:dyDescent="0.25">
      <c r="D67" s="5"/>
      <c r="J67" s="5"/>
    </row>
    <row r="68" spans="4:10" x14ac:dyDescent="0.25">
      <c r="D68" s="5"/>
      <c r="J68" s="5"/>
    </row>
    <row r="69" spans="4:10" x14ac:dyDescent="0.25">
      <c r="D69" s="5"/>
      <c r="J69" s="5"/>
    </row>
    <row r="70" spans="4:10" x14ac:dyDescent="0.25">
      <c r="D70" s="5"/>
      <c r="J70" s="5"/>
    </row>
    <row r="71" spans="4:10" x14ac:dyDescent="0.25">
      <c r="D71" s="5"/>
      <c r="J71" s="5"/>
    </row>
    <row r="72" spans="4:10" x14ac:dyDescent="0.25">
      <c r="D72" s="5"/>
      <c r="J72" s="5"/>
    </row>
    <row r="73" spans="4:10" x14ac:dyDescent="0.25">
      <c r="D73" s="5"/>
      <c r="J73" s="5"/>
    </row>
    <row r="74" spans="4:10" x14ac:dyDescent="0.25">
      <c r="D74" s="5"/>
      <c r="J74" s="5"/>
    </row>
    <row r="75" spans="4:10" x14ac:dyDescent="0.25">
      <c r="D75" s="5"/>
      <c r="J75" s="5"/>
    </row>
    <row r="76" spans="4:10" x14ac:dyDescent="0.25">
      <c r="D76" s="5"/>
      <c r="J76" s="5"/>
    </row>
    <row r="77" spans="4:10" x14ac:dyDescent="0.25">
      <c r="D77" s="5"/>
      <c r="J77" s="5"/>
    </row>
    <row r="78" spans="4:10" x14ac:dyDescent="0.25">
      <c r="D78" s="5"/>
      <c r="J78" s="5"/>
    </row>
    <row r="79" spans="4:10" x14ac:dyDescent="0.25">
      <c r="D79" s="5"/>
      <c r="J79" s="5"/>
    </row>
    <row r="80" spans="4:10" x14ac:dyDescent="0.25">
      <c r="D80" s="5"/>
      <c r="J80" s="5"/>
    </row>
    <row r="81" spans="4:10" x14ac:dyDescent="0.25">
      <c r="D81" s="5"/>
      <c r="J81" s="5"/>
    </row>
    <row r="82" spans="4:10" x14ac:dyDescent="0.25">
      <c r="D82" s="5"/>
      <c r="J82" s="5"/>
    </row>
    <row r="83" spans="4:10" x14ac:dyDescent="0.25">
      <c r="D83" s="5"/>
      <c r="J83" s="5"/>
    </row>
    <row r="84" spans="4:10" x14ac:dyDescent="0.25">
      <c r="D84" s="5"/>
      <c r="J84" s="5"/>
    </row>
    <row r="85" spans="4:10" x14ac:dyDescent="0.25">
      <c r="D85" s="5"/>
      <c r="J85" s="5"/>
    </row>
    <row r="86" spans="4:10" x14ac:dyDescent="0.25">
      <c r="D86" s="5"/>
      <c r="J86" s="5"/>
    </row>
    <row r="87" spans="4:10" x14ac:dyDescent="0.25">
      <c r="D87" s="5"/>
      <c r="J87" s="5"/>
    </row>
    <row r="88" spans="4:10" x14ac:dyDescent="0.25">
      <c r="D88" s="5"/>
      <c r="J88" s="5"/>
    </row>
    <row r="89" spans="4:10" x14ac:dyDescent="0.25">
      <c r="D89" s="5"/>
      <c r="J89" s="5"/>
    </row>
    <row r="90" spans="4:10" x14ac:dyDescent="0.25">
      <c r="J90" s="5"/>
    </row>
    <row r="91" spans="4:10" x14ac:dyDescent="0.25">
      <c r="J91" s="5"/>
    </row>
    <row r="92" spans="4:10" x14ac:dyDescent="0.25">
      <c r="J92" s="5"/>
    </row>
    <row r="93" spans="4:10" x14ac:dyDescent="0.25">
      <c r="J93" s="5"/>
    </row>
    <row r="94" spans="4:10" x14ac:dyDescent="0.25">
      <c r="J94" s="5"/>
    </row>
    <row r="95" spans="4:10" x14ac:dyDescent="0.25">
      <c r="J95" s="5"/>
    </row>
    <row r="96" spans="4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</sheetData>
  <pageMargins left="0.2" right="0.23" top="0.3" bottom="0.5" header="0.24" footer="0.5"/>
  <pageSetup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Library BD-sp Q3</vt:lpstr>
      <vt:lpstr>Library BD presort Q3</vt:lpstr>
      <vt:lpstr>'Library BD presort Q3'!Print_Area</vt:lpstr>
      <vt:lpstr>'Library BD-sp Q3'!Print_Area</vt:lpstr>
    </vt:vector>
  </TitlesOfParts>
  <Company>US Postal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Terry, Michael D - Washington, DC</dc:creator>
  <cp:lastModifiedBy>Terry, Michael D - Washington, DC</cp:lastModifiedBy>
  <dcterms:created xsi:type="dcterms:W3CDTF">2014-08-14T18:10:44Z</dcterms:created>
  <dcterms:modified xsi:type="dcterms:W3CDTF">2014-08-18T15:45:31Z</dcterms:modified>
</cp:coreProperties>
</file>